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70" i="1" l="1"/>
  <c r="P66" i="1"/>
  <c r="P64" i="1"/>
  <c r="P62" i="1"/>
  <c r="P59" i="1"/>
  <c r="P47" i="1"/>
  <c r="P45" i="1"/>
  <c r="P37" i="1"/>
  <c r="P35" i="1"/>
  <c r="P33" i="1"/>
  <c r="P25" i="1"/>
  <c r="P22" i="1"/>
  <c r="P19" i="1"/>
  <c r="P17" i="1"/>
  <c r="P13" i="1"/>
  <c r="P11" i="1"/>
</calcChain>
</file>

<file path=xl/sharedStrings.xml><?xml version="1.0" encoding="utf-8"?>
<sst xmlns="http://schemas.openxmlformats.org/spreadsheetml/2006/main" count="246" uniqueCount="171">
  <si>
    <t>Перечень мероприятий длля многоквартирного дома,</t>
  </si>
  <si>
    <t>как в отношении общего имущества собственников помещений,</t>
  </si>
  <si>
    <t>так и в отношении жилых помещений в многоквартирном доме, проведение которых в большей степени способствует энергосбережению</t>
  </si>
  <si>
    <t>№9  по ул. Порт-Саида</t>
  </si>
  <si>
    <t>S жилая=</t>
  </si>
  <si>
    <t>№</t>
  </si>
  <si>
    <t>Наименование мероприятия</t>
  </si>
  <si>
    <t>Цель мероприятия</t>
  </si>
  <si>
    <t>Применяемые технологии, оборудование и материалы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</si>
  <si>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</si>
  <si>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</si>
  <si>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</si>
  <si>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Оценка затрат на реализацию мероприятия в рублях на 1м2/экономия полученная в результате реализации в процентах</t>
  </si>
  <si>
    <t>1. Перечень основных мероприятий</t>
  </si>
  <si>
    <t>Система отопления и горячего водоснабжения</t>
  </si>
  <si>
    <t>1.</t>
  </si>
  <si>
    <t>Установка линейных балансировочных вентилей и балансировка системы топления</t>
  </si>
  <si>
    <t xml:space="preserve">1)Рациональное использование тепловой энергии; </t>
  </si>
  <si>
    <t>Балансировочные вентили,запорные вентили, воздуховыпускные клапаны</t>
  </si>
  <si>
    <t>УО</t>
  </si>
  <si>
    <t>плата за содержание жилого помещения</t>
  </si>
  <si>
    <t>Периодическая,  регулировка ремонт</t>
  </si>
  <si>
    <t>1 вентиль(д.25-100)=6878руб</t>
  </si>
  <si>
    <t>2)Промывка трубопроводов и стояков системы отопления</t>
  </si>
  <si>
    <t>2.</t>
  </si>
  <si>
    <t>Промывка трубопроводов и стояков системы отопления</t>
  </si>
  <si>
    <t>1) Рациональное использование тепловой энергии;</t>
  </si>
  <si>
    <t>Промывочные машины и реагенты</t>
  </si>
  <si>
    <t>Периодический осмотр, ремонт</t>
  </si>
  <si>
    <t>1м(до д.100мм)=40руб.</t>
  </si>
  <si>
    <t>2)Экономия потребления тепловой энергии в системе отопления</t>
  </si>
  <si>
    <t>3.</t>
  </si>
  <si>
    <t>Установка коллективного(общедомового) прибора учета тепловой энергии</t>
  </si>
  <si>
    <t>Учет тепловой энергии, потребляемой в многоквартирном доме</t>
  </si>
  <si>
    <t>Прибор учета тепловой энергии, внесенный в государственный реестр средств измерений</t>
  </si>
  <si>
    <t>УО,ПО</t>
  </si>
  <si>
    <t>плата по гражданскому-правовому договору за счет средств собственников</t>
  </si>
  <si>
    <t>Периодический осмотр, ремонт проверка</t>
  </si>
  <si>
    <t>1 прибор-180000 руб</t>
  </si>
  <si>
    <t>мероприятия выполнены</t>
  </si>
  <si>
    <t>4.</t>
  </si>
  <si>
    <t>Установка коллективного (общедомового) прибора учета горячей воды</t>
  </si>
  <si>
    <t>Учет горячей воды, потребляемой в многоквартирном доме</t>
  </si>
  <si>
    <t>1прибор=150000руб.</t>
  </si>
  <si>
    <t>5.</t>
  </si>
  <si>
    <t>Установка индивидуального прибора учета горячей воды</t>
  </si>
  <si>
    <t>Учет горячей воды, потребленной в жилом или не жилом помещении МКД</t>
  </si>
  <si>
    <t>Прибор учета горячей воды, внесенный в государственный реестр средств измерений</t>
  </si>
  <si>
    <t>ПО</t>
  </si>
  <si>
    <t>Периодический осмотр, ремонт, поверка</t>
  </si>
  <si>
    <t>1 прибор-2639 руб.</t>
  </si>
  <si>
    <t xml:space="preserve">  </t>
  </si>
  <si>
    <t>6.</t>
  </si>
  <si>
    <t>Замена ламп накаливания и ртутных ламп в местах общего пользования на энергоэффективные лампы</t>
  </si>
  <si>
    <t>1)Экономия электроэнергии</t>
  </si>
  <si>
    <t>Светодиодные лампы и светильники на их основе</t>
  </si>
  <si>
    <t>Периодический осмотр протирка</t>
  </si>
  <si>
    <t>1 светильник(с датчиком)=1348руб.</t>
  </si>
  <si>
    <t xml:space="preserve">2)Улучшение качества освещения                             </t>
  </si>
  <si>
    <t>3) Устранение мерцания для освещения</t>
  </si>
  <si>
    <t>7.</t>
  </si>
  <si>
    <t>Установка коллективного(общедомового) прибора учета электрической 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</si>
  <si>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</si>
  <si>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внесенный в государственный реестр средств измерений</t>
  </si>
  <si>
    <t>1 прибор=12300 руб.</t>
  </si>
  <si>
    <t>8.</t>
  </si>
  <si>
    <t>Установка индивидуального прибора учета ЭЭ</t>
  </si>
  <si>
    <t>Повышение точности и достоверности учета электрической энергии, потребленной  в жилом или не жилом помещении МКД</t>
  </si>
  <si>
    <t>1прибор=2100руб.</t>
  </si>
  <si>
    <t>1прибор-670 руб</t>
  </si>
  <si>
    <t>Дверные и оконные конструкции</t>
  </si>
  <si>
    <t>9.</t>
  </si>
  <si>
    <t>Заделка, уплотнение и утепление дверных блоков на входе и обеспечение автоматического закрывания дверей</t>
  </si>
  <si>
    <t>1)Снижение утечек тепла через двери подъездов</t>
  </si>
  <si>
    <t>Двери с теплоизоляцией,прокладки,полиуретановая пена,автоматические дверные доводчики и др,</t>
  </si>
  <si>
    <t>1м2 двери с теплоизол=9329 руб.</t>
  </si>
  <si>
    <t>2)Рациональное использование тепловой энергии</t>
  </si>
  <si>
    <t>герметизация коробок=907руб/шт.</t>
  </si>
  <si>
    <t>3)Усиление безопасности жителей</t>
  </si>
  <si>
    <t>доводчик 2898руб/шт.</t>
  </si>
  <si>
    <t>10.</t>
  </si>
  <si>
    <t>Установка дверей и заслонок в проемах подвальных помещений</t>
  </si>
  <si>
    <t>1)Снижение утечек тепла через подвальные проемы</t>
  </si>
  <si>
    <t>Двери,дверки и заслонки с теплоизоляцией</t>
  </si>
  <si>
    <t>1шт=2646 руб.</t>
  </si>
  <si>
    <t>11.</t>
  </si>
  <si>
    <t>Установка дверей и заслонок в проемах чердачных помещений</t>
  </si>
  <si>
    <t>1)Снижение утечек тепла через проемы чер</t>
  </si>
  <si>
    <t>Двери, дверки и заслонки с теплоизоляцией, воздушные заслонки</t>
  </si>
  <si>
    <t>Периодический осмотра, ремонт</t>
  </si>
  <si>
    <t>1шт=9329руб.</t>
  </si>
  <si>
    <t>Заделка и уплотнение оконных блоков в подъездах</t>
  </si>
  <si>
    <t>1)Снижение инфильтрации через оконные блоки;</t>
  </si>
  <si>
    <t>Прокладка полиуретановая пена и др.</t>
  </si>
  <si>
    <t>1м-115руб.</t>
  </si>
  <si>
    <t>2)Рациональное использование тепловой энергии;</t>
  </si>
  <si>
    <t>2. Перечень дополнительных мероприятий в отношении общего имущества в иногоквартирном доме</t>
  </si>
  <si>
    <t>Ремонт изоляции трубопроводов системы отопления в подвальных помещениях и на чердаке</t>
  </si>
  <si>
    <t>Современные теплоизоляционные материалы</t>
  </si>
  <si>
    <t>1м=411руб.</t>
  </si>
  <si>
    <t>в соответствии с тарифом</t>
  </si>
  <si>
    <t>Ремонт изоляции  теплообменников и трубопроводов системы ГВС В подвальных помещениях и на чердаке</t>
  </si>
  <si>
    <t>2)Экономия потребления тепловой энергии и воды в системе ГВС</t>
  </si>
  <si>
    <t>Замена   трубопроводов и арматуры системы отопления Игвс</t>
  </si>
  <si>
    <t>1) Увеличение срока эксплуатации трубопроводов;</t>
  </si>
  <si>
    <t>Современные предизолированные трубопроводы, арматура</t>
  </si>
  <si>
    <t>1м(д.20-110)=1997 руб.</t>
  </si>
  <si>
    <t>2)Снижение утечек воды;</t>
  </si>
  <si>
    <t>3)Снижение числа аварий;</t>
  </si>
  <si>
    <t>1 вентиль(д.20-100)=8355руб.</t>
  </si>
  <si>
    <t>4)Рациональное использование воды;</t>
  </si>
  <si>
    <t>5)Экономия потребления воды в системе ХВС;</t>
  </si>
  <si>
    <t>Обеспечение рециркуляции воды в системе ГВС</t>
  </si>
  <si>
    <t xml:space="preserve">1)Рациональное использование тепловой энергии и воды </t>
  </si>
  <si>
    <t>Циркуляционный насос, автоматика, трубопроводы</t>
  </si>
  <si>
    <t>УО,РСО</t>
  </si>
  <si>
    <t>Периодическое техническое обслуживание, оборудования,настройка автоматики, ремотн</t>
  </si>
  <si>
    <t>итп в мкд=4931362руб.</t>
  </si>
  <si>
    <t>Система холодного водоснабжения</t>
  </si>
  <si>
    <t>Замена трубопроводов и арматуры системы ХВС</t>
  </si>
  <si>
    <t>1)Увеличение срока эксплуатации трубопроводов;</t>
  </si>
  <si>
    <t>Современные пластиковые трубопроводы, арматура</t>
  </si>
  <si>
    <t>Периодический осмотр,ремонт</t>
  </si>
  <si>
    <t>1м(д20-110)=1997руб.</t>
  </si>
  <si>
    <t>1вентиль(д.20-110)=8355руб.</t>
  </si>
  <si>
    <t>Система электроснабжения и освещения</t>
  </si>
  <si>
    <t>Установка оборудования для автоматическогоосвещения помещений в местах общего пользования</t>
  </si>
  <si>
    <t>1)Автоматическое регулирование освещенности;</t>
  </si>
  <si>
    <t>Датчики освещенности,датчики движения</t>
  </si>
  <si>
    <t>Периодический осмотр, настройка ремонт</t>
  </si>
  <si>
    <t>2)Экономия электроэнергии;</t>
  </si>
  <si>
    <t>Установка теплоотражающих пленок на окна в подъездах</t>
  </si>
  <si>
    <t>1)Снижение потерь лучистой энергии через окна;</t>
  </si>
  <si>
    <t>Теплоотражающая пленка</t>
  </si>
  <si>
    <t>Периодический осмотр  ремонт</t>
  </si>
  <si>
    <t>2м2= 1080 руб</t>
  </si>
  <si>
    <t>Установка низкоэмиссионных стекол на окна в помещениях общего пользования</t>
  </si>
  <si>
    <t>Низкоэмиссионные стекла</t>
  </si>
  <si>
    <t>1 м2=436,12</t>
  </si>
  <si>
    <t>Замена оконных блоков</t>
  </si>
  <si>
    <t>Современные стеклопакеты с повышенным термическим сопротивлением</t>
  </si>
  <si>
    <t>1м2=9046руб.</t>
  </si>
  <si>
    <t>2)Рационаотное использование тепловой энергии;</t>
  </si>
  <si>
    <t>3)Увеличение срока службы окон;</t>
  </si>
  <si>
    <t>Стеновые конструкции</t>
  </si>
  <si>
    <t>Заделка межпанельных и компенсационных швов</t>
  </si>
  <si>
    <t>1)Уменьшение сквозняков,протечек,промерзания,продувания,образования грибков;</t>
  </si>
  <si>
    <t>Технология "Теплый шов"</t>
  </si>
  <si>
    <t>1м=743 руб.</t>
  </si>
  <si>
    <t xml:space="preserve">стены кирпичные </t>
  </si>
  <si>
    <t>3)Увеличение срока службы стеновых конструкций;</t>
  </si>
  <si>
    <t>Сокращение:</t>
  </si>
  <si>
    <t>УО-Управляющая организация</t>
  </si>
  <si>
    <t>ПО-Подрядная организация</t>
  </si>
  <si>
    <t>РСО-Ресурсоснабжающая организация</t>
  </si>
  <si>
    <t>* 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</t>
  </si>
  <si>
    <t xml:space="preserve">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</t>
  </si>
  <si>
    <t>выполнено на основании соответствующего решения общего собрания собственников помещений в МКД.</t>
  </si>
  <si>
    <t xml:space="preserve"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</t>
  </si>
  <si>
    <t>потребность Вашего дома в проведении указанных мероприятий.</t>
  </si>
  <si>
    <t>В соответствии с требованиями пунктов 4 и7 статьи 12 Федерального закона РФ от 23 ноября 2009 года №261-ФЗ"Об энергосбережении и повышении энергетической</t>
  </si>
  <si>
    <t>эффективности" необходимо выполнить ряд мероприятий в отношении общего имущества Вашего многоквартирного дома:</t>
  </si>
  <si>
    <t xml:space="preserve">Основные мероприятия-согласно п.4 ст. ФЗ №261-ФЗ"Об энергосбережении"лицо, ответственное за содержание МКД(при непосредственном управлении-собственники </t>
  </si>
  <si>
    <t xml:space="preserve">помещений),обязано проводить меропрятия по энергосбережению и повышению энергетической эффективности, включенные в перечень, утвержденныЙ </t>
  </si>
  <si>
    <t>органами исполниельной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</si>
  <si>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разработами и утвердили указанный перечень 28.01.2011года в Постановлении</t>
  </si>
  <si>
    <t>Дополнительные мероприятия-в соответствии с п.7 ст. 12 ФЗ №261-фз "Об энергосбережении" лицо, ответственное за содержание многоквартирного дома,</t>
  </si>
  <si>
    <t>регулярно( не реже чем один раз в год) обязано разрабатывать и доводить до сведения собственников помещений в многоквартирном доме предложения о</t>
  </si>
  <si>
    <t>мероприятиях по энергосбережению и повышению энергетической эффективности, которые возможно проводить в многоквартирном доме, с указанием расходов</t>
  </si>
  <si>
    <t>на их проведения, объема ожидаемого снижения используемых энергетических ресурсов и сроков окупаемости предлагаемых мероприятий.</t>
  </si>
  <si>
    <t>предлагаемый на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</si>
</sst>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wrapText="1"/>
    </xf>
    <xf numFmtId="0" fontId="0" fillId="2" borderId="12" xfId="0" applyFill="1" applyBorder="1" applyAlignment="1"/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2" fontId="3" fillId="2" borderId="0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9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left" wrapText="1"/>
    </xf>
    <xf numFmtId="0" fontId="0" fillId="2" borderId="11" xfId="0" applyFill="1" applyBorder="1" applyAlignment="1"/>
    <xf numFmtId="0" fontId="0" fillId="2" borderId="6" xfId="0" applyFill="1" applyBorder="1" applyAlignment="1">
      <alignment horizontal="center" wrapText="1"/>
    </xf>
    <xf numFmtId="0" fontId="0" fillId="2" borderId="7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2" borderId="7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0" fillId="2" borderId="11" xfId="0" applyFill="1" applyBorder="1" applyAlignment="1">
      <alignment horizontal="center"/>
    </xf>
    <xf numFmtId="0" fontId="0" fillId="2" borderId="5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1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12" xfId="0" applyFill="1" applyBorder="1" applyAlignment="1">
      <alignment wrapText="1"/>
    </xf>
    <xf numFmtId="0" fontId="0" fillId="2" borderId="6" xfId="0" applyFill="1" applyBorder="1" applyAlignment="1"/>
    <xf numFmtId="0" fontId="2" fillId="2" borderId="12" xfId="0" applyFont="1" applyFill="1" applyBorder="1" applyAlignment="1"/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2" xfId="0" applyFill="1" applyBorder="1" applyAlignment="1">
      <alignment horizontal="center" wrapText="1"/>
    </xf>
    <xf numFmtId="0" fontId="0" fillId="2" borderId="9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/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/>
    </xf>
    <xf numFmtId="0" fontId="0" fillId="2" borderId="14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wrapText="1"/>
    </xf>
    <xf numFmtId="0" fontId="0" fillId="2" borderId="12" xfId="0" applyFill="1" applyBorder="1" applyAlignment="1">
      <alignment horizontal="left"/>
    </xf>
    <xf numFmtId="0" fontId="0" fillId="2" borderId="12" xfId="0" applyFill="1" applyBorder="1" applyAlignment="1">
      <alignment vertical="top" wrapText="1"/>
    </xf>
    <xf numFmtId="0" fontId="5" fillId="2" borderId="12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6" fillId="2" borderId="12" xfId="0" applyFont="1" applyFill="1" applyBorder="1" applyAlignment="1"/>
    <xf numFmtId="0" fontId="0" fillId="2" borderId="12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right" wrapText="1"/>
    </xf>
    <xf numFmtId="0" fontId="0" fillId="2" borderId="3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2" borderId="15" xfId="0" applyFill="1" applyBorder="1" applyAlignment="1">
      <alignment horizontal="center"/>
    </xf>
    <xf numFmtId="0" fontId="0" fillId="2" borderId="12" xfId="0" applyFill="1" applyBorder="1" applyAlignment="1">
      <alignment horizontal="center" wrapText="1"/>
    </xf>
    <xf numFmtId="0" fontId="0" fillId="2" borderId="9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2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15" xfId="0" applyFill="1" applyBorder="1" applyAlignment="1"/>
    <xf numFmtId="0" fontId="0" fillId="2" borderId="9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2" xfId="0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tabSelected="1" workbookViewId="0">
      <selection activeCell="A5" sqref="A5"/>
    </sheetView>
  </sheetViews>
  <sheetFormatPr defaultRowHeight="15" x14ac:dyDescent="0.25"/>
  <sheetData>
    <row r="1" spans="1:16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5"/>
      <c r="P1" s="15"/>
    </row>
    <row r="2" spans="1:16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  <c r="O2" s="17"/>
      <c r="P2" s="17"/>
    </row>
    <row r="3" spans="1:16" x14ac:dyDescent="0.2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8"/>
      <c r="P3" s="18"/>
    </row>
    <row r="4" spans="1:16" x14ac:dyDescent="0.25">
      <c r="A4" s="16" t="s">
        <v>170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8"/>
      <c r="P4" s="18"/>
    </row>
    <row r="5" spans="1:16" x14ac:dyDescent="0.25">
      <c r="A5" s="19"/>
      <c r="B5" s="19"/>
      <c r="C5" s="19"/>
      <c r="D5" s="20" t="s">
        <v>3</v>
      </c>
      <c r="E5" s="20"/>
      <c r="F5" s="20"/>
      <c r="G5" s="20"/>
      <c r="H5" s="20"/>
      <c r="I5" s="20"/>
      <c r="J5" s="20"/>
      <c r="K5" s="20"/>
      <c r="L5" s="19" t="s">
        <v>4</v>
      </c>
      <c r="M5" s="21">
        <v>2034.8</v>
      </c>
      <c r="N5" s="19"/>
      <c r="O5" s="18"/>
      <c r="P5" s="18"/>
    </row>
    <row r="6" spans="1:16" x14ac:dyDescent="0.25">
      <c r="A6" s="22" t="s">
        <v>5</v>
      </c>
      <c r="B6" s="23" t="s">
        <v>6</v>
      </c>
      <c r="C6" s="24"/>
      <c r="D6" s="25" t="s">
        <v>7</v>
      </c>
      <c r="E6" s="26"/>
      <c r="F6" s="27"/>
      <c r="G6" s="23" t="s">
        <v>8</v>
      </c>
      <c r="H6" s="24"/>
      <c r="I6" s="23" t="s">
        <v>9</v>
      </c>
      <c r="J6" s="24"/>
      <c r="K6" s="23" t="s">
        <v>10</v>
      </c>
      <c r="L6" s="24"/>
      <c r="M6" s="23" t="s">
        <v>11</v>
      </c>
      <c r="N6" s="24"/>
      <c r="O6" s="28" t="s">
        <v>12</v>
      </c>
      <c r="P6" s="28"/>
    </row>
    <row r="7" spans="1:16" x14ac:dyDescent="0.25">
      <c r="A7" s="29"/>
      <c r="B7" s="30"/>
      <c r="C7" s="31"/>
      <c r="D7" s="32"/>
      <c r="E7" s="33"/>
      <c r="F7" s="34"/>
      <c r="G7" s="30"/>
      <c r="H7" s="31"/>
      <c r="I7" s="30"/>
      <c r="J7" s="31"/>
      <c r="K7" s="30"/>
      <c r="L7" s="31"/>
      <c r="M7" s="30"/>
      <c r="N7" s="31"/>
      <c r="O7" s="35"/>
      <c r="P7" s="35"/>
    </row>
    <row r="8" spans="1:16" x14ac:dyDescent="0.25">
      <c r="A8" s="1" t="s">
        <v>13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</row>
    <row r="9" spans="1:16" x14ac:dyDescent="0.25">
      <c r="A9" s="1" t="s">
        <v>14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/>
    </row>
    <row r="10" spans="1:16" ht="75" x14ac:dyDescent="0.25">
      <c r="A10" s="36" t="s">
        <v>15</v>
      </c>
      <c r="B10" s="37" t="s">
        <v>16</v>
      </c>
      <c r="C10" s="38"/>
      <c r="D10" s="39" t="s">
        <v>17</v>
      </c>
      <c r="E10" s="40"/>
      <c r="F10" s="41"/>
      <c r="G10" s="42" t="s">
        <v>18</v>
      </c>
      <c r="H10" s="43"/>
      <c r="I10" s="44" t="s">
        <v>19</v>
      </c>
      <c r="J10" s="45"/>
      <c r="K10" s="42" t="s">
        <v>20</v>
      </c>
      <c r="L10" s="43"/>
      <c r="M10" s="46" t="s">
        <v>21</v>
      </c>
      <c r="N10" s="47"/>
      <c r="O10" s="48" t="s">
        <v>22</v>
      </c>
      <c r="P10" s="49">
        <v>46</v>
      </c>
    </row>
    <row r="11" spans="1:16" x14ac:dyDescent="0.25">
      <c r="A11" s="50"/>
      <c r="B11" s="51"/>
      <c r="C11" s="52"/>
      <c r="D11" s="39" t="s">
        <v>23</v>
      </c>
      <c r="E11" s="40"/>
      <c r="F11" s="41"/>
      <c r="G11" s="53"/>
      <c r="H11" s="54"/>
      <c r="I11" s="55"/>
      <c r="J11" s="56"/>
      <c r="K11" s="53"/>
      <c r="L11" s="54"/>
      <c r="M11" s="57"/>
      <c r="N11" s="58"/>
      <c r="O11" s="8">
        <v>6878</v>
      </c>
      <c r="P11" s="49">
        <f>O11*P10/M5</f>
        <v>155.48850009828976</v>
      </c>
    </row>
    <row r="12" spans="1:16" ht="45" x14ac:dyDescent="0.25">
      <c r="A12" s="36" t="s">
        <v>24</v>
      </c>
      <c r="B12" s="37" t="s">
        <v>25</v>
      </c>
      <c r="C12" s="38"/>
      <c r="D12" s="59" t="s">
        <v>26</v>
      </c>
      <c r="E12" s="60"/>
      <c r="F12" s="61"/>
      <c r="G12" s="37" t="s">
        <v>27</v>
      </c>
      <c r="H12" s="38"/>
      <c r="I12" s="44" t="s">
        <v>19</v>
      </c>
      <c r="J12" s="45"/>
      <c r="K12" s="42" t="s">
        <v>20</v>
      </c>
      <c r="L12" s="43"/>
      <c r="M12" s="42" t="s">
        <v>28</v>
      </c>
      <c r="N12" s="43"/>
      <c r="O12" s="48" t="s">
        <v>29</v>
      </c>
      <c r="P12" s="62">
        <v>1021</v>
      </c>
    </row>
    <row r="13" spans="1:16" x14ac:dyDescent="0.25">
      <c r="A13" s="50"/>
      <c r="B13" s="51"/>
      <c r="C13" s="52"/>
      <c r="D13" s="59" t="s">
        <v>30</v>
      </c>
      <c r="E13" s="60"/>
      <c r="F13" s="61"/>
      <c r="G13" s="51"/>
      <c r="H13" s="52"/>
      <c r="I13" s="55"/>
      <c r="J13" s="56"/>
      <c r="K13" s="53"/>
      <c r="L13" s="54"/>
      <c r="M13" s="53"/>
      <c r="N13" s="54"/>
      <c r="O13" s="8">
        <v>40</v>
      </c>
      <c r="P13" s="8">
        <f>O13*P12/M5</f>
        <v>20.070768625909182</v>
      </c>
    </row>
    <row r="14" spans="1:16" ht="60" x14ac:dyDescent="0.25">
      <c r="A14" s="36" t="s">
        <v>31</v>
      </c>
      <c r="B14" s="37" t="s">
        <v>32</v>
      </c>
      <c r="C14" s="38"/>
      <c r="D14" s="42" t="s">
        <v>33</v>
      </c>
      <c r="E14" s="63"/>
      <c r="F14" s="43"/>
      <c r="G14" s="64" t="s">
        <v>34</v>
      </c>
      <c r="H14" s="65"/>
      <c r="I14" s="44" t="s">
        <v>35</v>
      </c>
      <c r="J14" s="45"/>
      <c r="K14" s="37" t="s">
        <v>36</v>
      </c>
      <c r="L14" s="38"/>
      <c r="M14" s="42" t="s">
        <v>37</v>
      </c>
      <c r="N14" s="43"/>
      <c r="O14" s="48" t="s">
        <v>38</v>
      </c>
      <c r="P14" s="8">
        <v>1</v>
      </c>
    </row>
    <row r="15" spans="1:16" ht="60" x14ac:dyDescent="0.25">
      <c r="A15" s="50"/>
      <c r="B15" s="51"/>
      <c r="C15" s="52"/>
      <c r="D15" s="53"/>
      <c r="E15" s="66"/>
      <c r="F15" s="54"/>
      <c r="G15" s="67"/>
      <c r="H15" s="68"/>
      <c r="I15" s="55"/>
      <c r="J15" s="56"/>
      <c r="K15" s="51"/>
      <c r="L15" s="52"/>
      <c r="M15" s="53"/>
      <c r="N15" s="54"/>
      <c r="O15" s="69" t="s">
        <v>39</v>
      </c>
      <c r="P15" s="8"/>
    </row>
    <row r="16" spans="1:16" x14ac:dyDescent="0.25">
      <c r="A16" s="36" t="s">
        <v>40</v>
      </c>
      <c r="B16" s="37" t="s">
        <v>41</v>
      </c>
      <c r="C16" s="38"/>
      <c r="D16" s="42" t="s">
        <v>42</v>
      </c>
      <c r="E16" s="63"/>
      <c r="F16" s="43"/>
      <c r="G16" s="64" t="s">
        <v>34</v>
      </c>
      <c r="H16" s="65"/>
      <c r="I16" s="44" t="s">
        <v>35</v>
      </c>
      <c r="J16" s="45"/>
      <c r="K16" s="37" t="s">
        <v>36</v>
      </c>
      <c r="L16" s="38"/>
      <c r="M16" s="42" t="s">
        <v>37</v>
      </c>
      <c r="N16" s="43"/>
      <c r="O16" s="70" t="s">
        <v>43</v>
      </c>
      <c r="P16" s="8"/>
    </row>
    <row r="17" spans="1:16" x14ac:dyDescent="0.25">
      <c r="A17" s="50"/>
      <c r="B17" s="51"/>
      <c r="C17" s="52"/>
      <c r="D17" s="53"/>
      <c r="E17" s="66"/>
      <c r="F17" s="54"/>
      <c r="G17" s="67"/>
      <c r="H17" s="68"/>
      <c r="I17" s="55"/>
      <c r="J17" s="56"/>
      <c r="K17" s="51"/>
      <c r="L17" s="52"/>
      <c r="M17" s="53"/>
      <c r="N17" s="54"/>
      <c r="O17" s="8"/>
      <c r="P17" s="71">
        <f>O17*P16/M5</f>
        <v>0</v>
      </c>
    </row>
    <row r="18" spans="1:16" x14ac:dyDescent="0.25">
      <c r="A18" s="72" t="s">
        <v>44</v>
      </c>
      <c r="B18" s="37" t="s">
        <v>45</v>
      </c>
      <c r="C18" s="38"/>
      <c r="D18" s="42" t="s">
        <v>46</v>
      </c>
      <c r="E18" s="63"/>
      <c r="F18" s="43"/>
      <c r="G18" s="42" t="s">
        <v>47</v>
      </c>
      <c r="H18" s="43"/>
      <c r="I18" s="44" t="s">
        <v>48</v>
      </c>
      <c r="J18" s="45"/>
      <c r="K18" s="42" t="s">
        <v>36</v>
      </c>
      <c r="L18" s="43"/>
      <c r="M18" s="42" t="s">
        <v>49</v>
      </c>
      <c r="N18" s="43"/>
      <c r="O18" s="8" t="s">
        <v>50</v>
      </c>
      <c r="P18" s="8"/>
    </row>
    <row r="19" spans="1:16" x14ac:dyDescent="0.25">
      <c r="A19" s="73"/>
      <c r="B19" s="51"/>
      <c r="C19" s="52"/>
      <c r="D19" s="53"/>
      <c r="E19" s="66"/>
      <c r="F19" s="54"/>
      <c r="G19" s="53"/>
      <c r="H19" s="54"/>
      <c r="I19" s="55"/>
      <c r="J19" s="56"/>
      <c r="K19" s="53"/>
      <c r="L19" s="54"/>
      <c r="M19" s="53"/>
      <c r="N19" s="54"/>
      <c r="O19" s="8"/>
      <c r="P19" s="8">
        <f>O19*P18/M5</f>
        <v>0</v>
      </c>
    </row>
    <row r="20" spans="1:16" x14ac:dyDescent="0.25">
      <c r="A20" s="4" t="s">
        <v>51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</row>
    <row r="21" spans="1:16" ht="90" x14ac:dyDescent="0.25">
      <c r="A21" s="74" t="s">
        <v>52</v>
      </c>
      <c r="B21" s="74" t="s">
        <v>53</v>
      </c>
      <c r="C21" s="74"/>
      <c r="D21" s="75" t="s">
        <v>54</v>
      </c>
      <c r="E21" s="76"/>
      <c r="F21" s="77"/>
      <c r="G21" s="42" t="s">
        <v>55</v>
      </c>
      <c r="H21" s="43"/>
      <c r="I21" s="44" t="s">
        <v>19</v>
      </c>
      <c r="J21" s="45"/>
      <c r="K21" s="42" t="s">
        <v>20</v>
      </c>
      <c r="L21" s="43"/>
      <c r="M21" s="42" t="s">
        <v>56</v>
      </c>
      <c r="N21" s="43"/>
      <c r="O21" s="78" t="s">
        <v>57</v>
      </c>
      <c r="P21" s="79"/>
    </row>
    <row r="22" spans="1:16" x14ac:dyDescent="0.25">
      <c r="A22" s="74"/>
      <c r="B22" s="74"/>
      <c r="C22" s="74"/>
      <c r="D22" s="80" t="s">
        <v>58</v>
      </c>
      <c r="E22" s="81"/>
      <c r="F22" s="82"/>
      <c r="G22" s="83"/>
      <c r="H22" s="84"/>
      <c r="I22" s="85"/>
      <c r="J22" s="86"/>
      <c r="K22" s="83"/>
      <c r="L22" s="84"/>
      <c r="M22" s="83"/>
      <c r="N22" s="87"/>
      <c r="O22" s="36">
        <v>1348</v>
      </c>
      <c r="P22" s="72">
        <f>O22*P21/M5</f>
        <v>0</v>
      </c>
    </row>
    <row r="23" spans="1:16" x14ac:dyDescent="0.25">
      <c r="A23" s="74"/>
      <c r="B23" s="74"/>
      <c r="C23" s="74"/>
      <c r="D23" s="80" t="s">
        <v>59</v>
      </c>
      <c r="E23" s="81"/>
      <c r="F23" s="82"/>
      <c r="G23" s="53"/>
      <c r="H23" s="54"/>
      <c r="I23" s="55"/>
      <c r="J23" s="56"/>
      <c r="K23" s="53"/>
      <c r="L23" s="54"/>
      <c r="M23" s="53"/>
      <c r="N23" s="54"/>
      <c r="O23" s="50"/>
      <c r="P23" s="73"/>
    </row>
    <row r="24" spans="1:16" x14ac:dyDescent="0.25">
      <c r="A24" s="74" t="s">
        <v>60</v>
      </c>
      <c r="B24" s="88" t="s">
        <v>61</v>
      </c>
      <c r="C24" s="88"/>
      <c r="D24" s="42" t="s">
        <v>62</v>
      </c>
      <c r="E24" s="63"/>
      <c r="F24" s="43"/>
      <c r="G24" s="42" t="s">
        <v>63</v>
      </c>
      <c r="H24" s="43"/>
      <c r="I24" s="44" t="s">
        <v>35</v>
      </c>
      <c r="J24" s="45"/>
      <c r="K24" s="42" t="s">
        <v>36</v>
      </c>
      <c r="L24" s="43"/>
      <c r="M24" s="42" t="s">
        <v>49</v>
      </c>
      <c r="N24" s="43"/>
      <c r="O24" s="8" t="s">
        <v>64</v>
      </c>
      <c r="P24" s="8"/>
    </row>
    <row r="25" spans="1:16" x14ac:dyDescent="0.25">
      <c r="A25" s="74"/>
      <c r="B25" s="88"/>
      <c r="C25" s="88"/>
      <c r="D25" s="53"/>
      <c r="E25" s="66"/>
      <c r="F25" s="54"/>
      <c r="G25" s="53"/>
      <c r="H25" s="54"/>
      <c r="I25" s="55"/>
      <c r="J25" s="56"/>
      <c r="K25" s="53"/>
      <c r="L25" s="54"/>
      <c r="M25" s="53"/>
      <c r="N25" s="54"/>
      <c r="O25" s="89">
        <v>12300</v>
      </c>
      <c r="P25" s="8">
        <f>O25*P24/M5</f>
        <v>0</v>
      </c>
    </row>
    <row r="26" spans="1:16" x14ac:dyDescent="0.25">
      <c r="A26" s="74" t="s">
        <v>65</v>
      </c>
      <c r="B26" s="90" t="s">
        <v>66</v>
      </c>
      <c r="C26" s="90"/>
      <c r="D26" s="42" t="s">
        <v>67</v>
      </c>
      <c r="E26" s="63"/>
      <c r="F26" s="43"/>
      <c r="G26" s="42" t="s">
        <v>63</v>
      </c>
      <c r="H26" s="43"/>
      <c r="I26" s="44" t="s">
        <v>48</v>
      </c>
      <c r="J26" s="45"/>
      <c r="K26" s="42" t="s">
        <v>36</v>
      </c>
      <c r="L26" s="43"/>
      <c r="M26" s="42" t="s">
        <v>49</v>
      </c>
      <c r="N26" s="43"/>
      <c r="O26" s="8" t="s">
        <v>68</v>
      </c>
      <c r="P26" s="8"/>
    </row>
    <row r="27" spans="1:16" x14ac:dyDescent="0.25">
      <c r="A27" s="74"/>
      <c r="B27" s="90"/>
      <c r="C27" s="90"/>
      <c r="D27" s="53"/>
      <c r="E27" s="66"/>
      <c r="F27" s="54"/>
      <c r="G27" s="53"/>
      <c r="H27" s="54"/>
      <c r="I27" s="55"/>
      <c r="J27" s="56"/>
      <c r="K27" s="53"/>
      <c r="L27" s="54"/>
      <c r="M27" s="53"/>
      <c r="N27" s="54"/>
      <c r="O27" s="8" t="s">
        <v>69</v>
      </c>
      <c r="P27" s="71"/>
    </row>
    <row r="28" spans="1:16" x14ac:dyDescent="0.25">
      <c r="A28" s="7" t="s">
        <v>70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/>
    </row>
    <row r="29" spans="1:16" ht="75" x14ac:dyDescent="0.25">
      <c r="A29" s="74" t="s">
        <v>71</v>
      </c>
      <c r="B29" s="91" t="s">
        <v>72</v>
      </c>
      <c r="C29" s="92"/>
      <c r="D29" s="92" t="s">
        <v>73</v>
      </c>
      <c r="E29" s="92"/>
      <c r="F29" s="92"/>
      <c r="G29" s="42" t="s">
        <v>74</v>
      </c>
      <c r="H29" s="43"/>
      <c r="I29" s="44" t="s">
        <v>19</v>
      </c>
      <c r="J29" s="45"/>
      <c r="K29" s="42" t="s">
        <v>20</v>
      </c>
      <c r="L29" s="43"/>
      <c r="M29" s="42" t="s">
        <v>28</v>
      </c>
      <c r="N29" s="43"/>
      <c r="O29" s="48" t="s">
        <v>75</v>
      </c>
      <c r="P29" s="93">
        <v>6.11</v>
      </c>
    </row>
    <row r="30" spans="1:16" ht="75" x14ac:dyDescent="0.25">
      <c r="A30" s="74"/>
      <c r="B30" s="92"/>
      <c r="C30" s="92"/>
      <c r="D30" s="92" t="s">
        <v>76</v>
      </c>
      <c r="E30" s="92"/>
      <c r="F30" s="92"/>
      <c r="G30" s="83"/>
      <c r="H30" s="84"/>
      <c r="I30" s="85"/>
      <c r="J30" s="86"/>
      <c r="K30" s="83"/>
      <c r="L30" s="84"/>
      <c r="M30" s="83"/>
      <c r="N30" s="84"/>
      <c r="O30" s="94" t="s">
        <v>77</v>
      </c>
      <c r="P30" s="8">
        <v>0.33</v>
      </c>
    </row>
    <row r="31" spans="1:16" x14ac:dyDescent="0.25">
      <c r="A31" s="74"/>
      <c r="B31" s="92"/>
      <c r="C31" s="92"/>
      <c r="D31" s="92" t="s">
        <v>78</v>
      </c>
      <c r="E31" s="92"/>
      <c r="F31" s="92"/>
      <c r="G31" s="53"/>
      <c r="H31" s="54"/>
      <c r="I31" s="55"/>
      <c r="J31" s="56"/>
      <c r="K31" s="53"/>
      <c r="L31" s="54"/>
      <c r="M31" s="53"/>
      <c r="N31" s="54"/>
      <c r="O31" s="8" t="s">
        <v>79</v>
      </c>
      <c r="P31" s="95">
        <v>1.06</v>
      </c>
    </row>
    <row r="32" spans="1:16" x14ac:dyDescent="0.25">
      <c r="A32" s="74" t="s">
        <v>80</v>
      </c>
      <c r="B32" s="88" t="s">
        <v>81</v>
      </c>
      <c r="C32" s="88"/>
      <c r="D32" s="88" t="s">
        <v>82</v>
      </c>
      <c r="E32" s="88"/>
      <c r="F32" s="88"/>
      <c r="G32" s="42" t="s">
        <v>83</v>
      </c>
      <c r="H32" s="43"/>
      <c r="I32" s="44" t="s">
        <v>19</v>
      </c>
      <c r="J32" s="45"/>
      <c r="K32" s="42" t="s">
        <v>20</v>
      </c>
      <c r="L32" s="43"/>
      <c r="M32" s="42" t="s">
        <v>28</v>
      </c>
      <c r="N32" s="43"/>
      <c r="O32" s="8" t="s">
        <v>84</v>
      </c>
      <c r="P32" s="8"/>
    </row>
    <row r="33" spans="1:16" x14ac:dyDescent="0.25">
      <c r="A33" s="74"/>
      <c r="B33" s="88"/>
      <c r="C33" s="88"/>
      <c r="D33" s="88" t="s">
        <v>76</v>
      </c>
      <c r="E33" s="88"/>
      <c r="F33" s="88"/>
      <c r="G33" s="53"/>
      <c r="H33" s="54"/>
      <c r="I33" s="55"/>
      <c r="J33" s="56"/>
      <c r="K33" s="53"/>
      <c r="L33" s="54"/>
      <c r="M33" s="53"/>
      <c r="N33" s="54"/>
      <c r="O33" s="8">
        <v>2646</v>
      </c>
      <c r="P33" s="8">
        <f>O33*P32/M5</f>
        <v>0</v>
      </c>
    </row>
    <row r="34" spans="1:16" x14ac:dyDescent="0.25">
      <c r="A34" s="74" t="s">
        <v>85</v>
      </c>
      <c r="B34" s="88" t="s">
        <v>86</v>
      </c>
      <c r="C34" s="88"/>
      <c r="D34" s="39" t="s">
        <v>87</v>
      </c>
      <c r="E34" s="40"/>
      <c r="F34" s="41"/>
      <c r="G34" s="42" t="s">
        <v>88</v>
      </c>
      <c r="H34" s="43"/>
      <c r="I34" s="44" t="s">
        <v>19</v>
      </c>
      <c r="J34" s="45"/>
      <c r="K34" s="42" t="s">
        <v>20</v>
      </c>
      <c r="L34" s="43"/>
      <c r="M34" s="42" t="s">
        <v>89</v>
      </c>
      <c r="N34" s="43"/>
      <c r="O34" s="8" t="s">
        <v>90</v>
      </c>
      <c r="P34" s="8"/>
    </row>
    <row r="35" spans="1:16" x14ac:dyDescent="0.25">
      <c r="A35" s="74"/>
      <c r="B35" s="88"/>
      <c r="C35" s="88"/>
      <c r="D35" s="39" t="s">
        <v>76</v>
      </c>
      <c r="E35" s="40"/>
      <c r="F35" s="41"/>
      <c r="G35" s="53"/>
      <c r="H35" s="54"/>
      <c r="I35" s="55"/>
      <c r="J35" s="56"/>
      <c r="K35" s="53"/>
      <c r="L35" s="54"/>
      <c r="M35" s="53"/>
      <c r="N35" s="54"/>
      <c r="O35" s="8">
        <v>9329</v>
      </c>
      <c r="P35" s="8">
        <f>O35*P34/M5</f>
        <v>0</v>
      </c>
    </row>
    <row r="36" spans="1:16" x14ac:dyDescent="0.25">
      <c r="A36" s="74">
        <v>12</v>
      </c>
      <c r="B36" s="37" t="s">
        <v>91</v>
      </c>
      <c r="C36" s="38"/>
      <c r="D36" s="39" t="s">
        <v>92</v>
      </c>
      <c r="E36" s="40"/>
      <c r="F36" s="41"/>
      <c r="G36" s="42" t="s">
        <v>93</v>
      </c>
      <c r="H36" s="43"/>
      <c r="I36" s="44" t="s">
        <v>19</v>
      </c>
      <c r="J36" s="45"/>
      <c r="K36" s="42" t="s">
        <v>20</v>
      </c>
      <c r="L36" s="43"/>
      <c r="M36" s="42" t="s">
        <v>89</v>
      </c>
      <c r="N36" s="43"/>
      <c r="O36" s="8" t="s">
        <v>94</v>
      </c>
      <c r="P36" s="8"/>
    </row>
    <row r="37" spans="1:16" x14ac:dyDescent="0.25">
      <c r="A37" s="74"/>
      <c r="B37" s="51"/>
      <c r="C37" s="52"/>
      <c r="D37" s="39" t="s">
        <v>95</v>
      </c>
      <c r="E37" s="40"/>
      <c r="F37" s="41"/>
      <c r="G37" s="53"/>
      <c r="H37" s="54"/>
      <c r="I37" s="55"/>
      <c r="J37" s="56"/>
      <c r="K37" s="53"/>
      <c r="L37" s="54"/>
      <c r="M37" s="53"/>
      <c r="N37" s="54"/>
      <c r="O37" s="8">
        <v>115</v>
      </c>
      <c r="P37" s="8">
        <f>O37*P36/M5</f>
        <v>0</v>
      </c>
    </row>
    <row r="38" spans="1:16" x14ac:dyDescent="0.25">
      <c r="A38" s="9" t="s">
        <v>96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1"/>
    </row>
    <row r="39" spans="1:16" x14ac:dyDescent="0.25">
      <c r="A39" s="9" t="s">
        <v>14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3"/>
    </row>
    <row r="40" spans="1:16" x14ac:dyDescent="0.25">
      <c r="A40" s="74">
        <v>13</v>
      </c>
      <c r="B40" s="74" t="s">
        <v>97</v>
      </c>
      <c r="C40" s="74"/>
      <c r="D40" s="39" t="s">
        <v>26</v>
      </c>
      <c r="E40" s="40"/>
      <c r="F40" s="41"/>
      <c r="G40" s="96" t="s">
        <v>98</v>
      </c>
      <c r="H40" s="97"/>
      <c r="I40" s="44" t="s">
        <v>19</v>
      </c>
      <c r="J40" s="45"/>
      <c r="K40" s="42" t="s">
        <v>20</v>
      </c>
      <c r="L40" s="43"/>
      <c r="M40" s="42" t="s">
        <v>89</v>
      </c>
      <c r="N40" s="43"/>
      <c r="O40" s="8" t="s">
        <v>99</v>
      </c>
      <c r="P40" s="8"/>
    </row>
    <row r="41" spans="1:16" x14ac:dyDescent="0.25">
      <c r="A41" s="74"/>
      <c r="B41" s="74"/>
      <c r="C41" s="74"/>
      <c r="D41" s="39" t="s">
        <v>30</v>
      </c>
      <c r="E41" s="40"/>
      <c r="F41" s="41"/>
      <c r="G41" s="98"/>
      <c r="H41" s="99"/>
      <c r="I41" s="55"/>
      <c r="J41" s="56"/>
      <c r="K41" s="53"/>
      <c r="L41" s="54"/>
      <c r="M41" s="53"/>
      <c r="N41" s="54"/>
      <c r="O41" s="8" t="s">
        <v>100</v>
      </c>
      <c r="P41" s="8"/>
    </row>
    <row r="42" spans="1:16" x14ac:dyDescent="0.25">
      <c r="A42" s="74">
        <v>14</v>
      </c>
      <c r="B42" s="74" t="s">
        <v>101</v>
      </c>
      <c r="C42" s="74"/>
      <c r="D42" s="39" t="s">
        <v>26</v>
      </c>
      <c r="E42" s="40"/>
      <c r="F42" s="41"/>
      <c r="G42" s="96" t="s">
        <v>98</v>
      </c>
      <c r="H42" s="97"/>
      <c r="I42" s="44" t="s">
        <v>19</v>
      </c>
      <c r="J42" s="45"/>
      <c r="K42" s="42" t="s">
        <v>20</v>
      </c>
      <c r="L42" s="43"/>
      <c r="M42" s="42" t="s">
        <v>89</v>
      </c>
      <c r="N42" s="43"/>
      <c r="O42" s="8" t="s">
        <v>99</v>
      </c>
      <c r="P42" s="8"/>
    </row>
    <row r="43" spans="1:16" ht="150" x14ac:dyDescent="0.25">
      <c r="A43" s="74"/>
      <c r="B43" s="74"/>
      <c r="C43" s="74"/>
      <c r="D43" s="100" t="s">
        <v>102</v>
      </c>
      <c r="E43" s="101"/>
      <c r="F43" s="102"/>
      <c r="G43" s="98"/>
      <c r="H43" s="99"/>
      <c r="I43" s="55"/>
      <c r="J43" s="56"/>
      <c r="K43" s="53"/>
      <c r="L43" s="54"/>
      <c r="M43" s="53"/>
      <c r="N43" s="54"/>
      <c r="O43" s="8" t="s">
        <v>100</v>
      </c>
      <c r="P43" s="8"/>
    </row>
    <row r="44" spans="1:16" x14ac:dyDescent="0.25">
      <c r="A44" s="72">
        <v>15</v>
      </c>
      <c r="B44" s="42" t="s">
        <v>103</v>
      </c>
      <c r="C44" s="43"/>
      <c r="D44" s="39" t="s">
        <v>104</v>
      </c>
      <c r="E44" s="40"/>
      <c r="F44" s="41"/>
      <c r="G44" s="42" t="s">
        <v>105</v>
      </c>
      <c r="H44" s="43"/>
      <c r="I44" s="44" t="s">
        <v>19</v>
      </c>
      <c r="J44" s="45"/>
      <c r="K44" s="42" t="s">
        <v>20</v>
      </c>
      <c r="L44" s="43"/>
      <c r="M44" s="42" t="s">
        <v>89</v>
      </c>
      <c r="N44" s="43"/>
      <c r="O44" s="8" t="s">
        <v>106</v>
      </c>
      <c r="P44" s="8">
        <v>1021</v>
      </c>
    </row>
    <row r="45" spans="1:16" x14ac:dyDescent="0.25">
      <c r="A45" s="103"/>
      <c r="B45" s="83"/>
      <c r="C45" s="84"/>
      <c r="D45" s="39" t="s">
        <v>107</v>
      </c>
      <c r="E45" s="40"/>
      <c r="F45" s="41"/>
      <c r="G45" s="83"/>
      <c r="H45" s="84"/>
      <c r="I45" s="85"/>
      <c r="J45" s="86"/>
      <c r="K45" s="83"/>
      <c r="L45" s="84"/>
      <c r="M45" s="83"/>
      <c r="N45" s="84"/>
      <c r="O45" s="8">
        <v>1997</v>
      </c>
      <c r="P45" s="8">
        <f>O45*P44/M5</f>
        <v>1002.0331236485158</v>
      </c>
    </row>
    <row r="46" spans="1:16" ht="75" x14ac:dyDescent="0.25">
      <c r="A46" s="103"/>
      <c r="B46" s="83"/>
      <c r="C46" s="84"/>
      <c r="D46" s="39" t="s">
        <v>108</v>
      </c>
      <c r="E46" s="40"/>
      <c r="F46" s="41"/>
      <c r="G46" s="83"/>
      <c r="H46" s="84"/>
      <c r="I46" s="85"/>
      <c r="J46" s="86"/>
      <c r="K46" s="83"/>
      <c r="L46" s="84"/>
      <c r="M46" s="83"/>
      <c r="N46" s="84"/>
      <c r="O46" s="94" t="s">
        <v>109</v>
      </c>
      <c r="P46" s="8">
        <v>46</v>
      </c>
    </row>
    <row r="47" spans="1:16" x14ac:dyDescent="0.25">
      <c r="A47" s="103"/>
      <c r="B47" s="83"/>
      <c r="C47" s="84"/>
      <c r="D47" s="39" t="s">
        <v>110</v>
      </c>
      <c r="E47" s="40"/>
      <c r="F47" s="41"/>
      <c r="G47" s="83"/>
      <c r="H47" s="84"/>
      <c r="I47" s="85"/>
      <c r="J47" s="86"/>
      <c r="K47" s="83"/>
      <c r="L47" s="84"/>
      <c r="M47" s="83"/>
      <c r="N47" s="87"/>
      <c r="O47" s="72">
        <v>8355</v>
      </c>
      <c r="P47" s="72">
        <f>O47*P46/M5</f>
        <v>188.87851385885591</v>
      </c>
    </row>
    <row r="48" spans="1:16" x14ac:dyDescent="0.25">
      <c r="A48" s="73"/>
      <c r="B48" s="53"/>
      <c r="C48" s="54"/>
      <c r="D48" s="39" t="s">
        <v>111</v>
      </c>
      <c r="E48" s="40"/>
      <c r="F48" s="41"/>
      <c r="G48" s="53"/>
      <c r="H48" s="54"/>
      <c r="I48" s="55"/>
      <c r="J48" s="56"/>
      <c r="K48" s="53"/>
      <c r="L48" s="54"/>
      <c r="M48" s="53"/>
      <c r="N48" s="54"/>
      <c r="O48" s="73"/>
      <c r="P48" s="73"/>
    </row>
    <row r="49" spans="1:16" x14ac:dyDescent="0.25">
      <c r="A49" s="74">
        <v>16</v>
      </c>
      <c r="B49" s="37" t="s">
        <v>112</v>
      </c>
      <c r="C49" s="38"/>
      <c r="D49" s="59" t="s">
        <v>113</v>
      </c>
      <c r="E49" s="60"/>
      <c r="F49" s="61"/>
      <c r="G49" s="42" t="s">
        <v>114</v>
      </c>
      <c r="H49" s="43"/>
      <c r="I49" s="44" t="s">
        <v>115</v>
      </c>
      <c r="J49" s="45"/>
      <c r="K49" s="42" t="s">
        <v>20</v>
      </c>
      <c r="L49" s="43"/>
      <c r="M49" s="42" t="s">
        <v>116</v>
      </c>
      <c r="N49" s="43"/>
      <c r="O49" s="8" t="s">
        <v>117</v>
      </c>
      <c r="P49" s="8"/>
    </row>
    <row r="50" spans="1:16" x14ac:dyDescent="0.25">
      <c r="A50" s="74"/>
      <c r="B50" s="51"/>
      <c r="C50" s="52"/>
      <c r="D50" s="59" t="s">
        <v>102</v>
      </c>
      <c r="E50" s="60"/>
      <c r="F50" s="61"/>
      <c r="G50" s="53"/>
      <c r="H50" s="54"/>
      <c r="I50" s="55"/>
      <c r="J50" s="56"/>
      <c r="K50" s="53"/>
      <c r="L50" s="54"/>
      <c r="M50" s="53"/>
      <c r="N50" s="54"/>
      <c r="O50" s="104"/>
      <c r="P50" s="8"/>
    </row>
    <row r="51" spans="1:16" x14ac:dyDescent="0.25">
      <c r="A51" s="9" t="s">
        <v>118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3"/>
    </row>
    <row r="52" spans="1:16" x14ac:dyDescent="0.25">
      <c r="A52" s="74">
        <v>17</v>
      </c>
      <c r="B52" s="42" t="s">
        <v>119</v>
      </c>
      <c r="C52" s="43"/>
      <c r="D52" s="39" t="s">
        <v>120</v>
      </c>
      <c r="E52" s="40"/>
      <c r="F52" s="41"/>
      <c r="G52" s="42" t="s">
        <v>121</v>
      </c>
      <c r="H52" s="43"/>
      <c r="I52" s="44" t="s">
        <v>19</v>
      </c>
      <c r="J52" s="45"/>
      <c r="K52" s="42" t="s">
        <v>20</v>
      </c>
      <c r="L52" s="43"/>
      <c r="M52" s="42" t="s">
        <v>122</v>
      </c>
      <c r="N52" s="43"/>
      <c r="O52" s="8" t="s">
        <v>123</v>
      </c>
      <c r="P52" s="8"/>
    </row>
    <row r="53" spans="1:16" x14ac:dyDescent="0.25">
      <c r="A53" s="74"/>
      <c r="B53" s="83"/>
      <c r="C53" s="84"/>
      <c r="D53" s="105" t="s">
        <v>107</v>
      </c>
      <c r="E53" s="106"/>
      <c r="F53" s="107"/>
      <c r="G53" s="83"/>
      <c r="H53" s="84"/>
      <c r="I53" s="85"/>
      <c r="J53" s="86"/>
      <c r="K53" s="83"/>
      <c r="L53" s="84"/>
      <c r="M53" s="83"/>
      <c r="N53" s="84"/>
      <c r="O53" s="8" t="s">
        <v>100</v>
      </c>
      <c r="P53" s="8"/>
    </row>
    <row r="54" spans="1:16" x14ac:dyDescent="0.25">
      <c r="A54" s="74"/>
      <c r="B54" s="83"/>
      <c r="C54" s="84"/>
      <c r="D54" s="105" t="s">
        <v>108</v>
      </c>
      <c r="E54" s="106"/>
      <c r="F54" s="107"/>
      <c r="G54" s="83"/>
      <c r="H54" s="84"/>
      <c r="I54" s="85"/>
      <c r="J54" s="86"/>
      <c r="K54" s="83"/>
      <c r="L54" s="84"/>
      <c r="M54" s="83"/>
      <c r="N54" s="84"/>
      <c r="O54" s="79" t="s">
        <v>124</v>
      </c>
      <c r="P54" s="79"/>
    </row>
    <row r="55" spans="1:16" x14ac:dyDescent="0.25">
      <c r="A55" s="74"/>
      <c r="B55" s="83"/>
      <c r="C55" s="84"/>
      <c r="D55" s="105" t="s">
        <v>110</v>
      </c>
      <c r="E55" s="106"/>
      <c r="F55" s="107"/>
      <c r="G55" s="83"/>
      <c r="H55" s="84"/>
      <c r="I55" s="85"/>
      <c r="J55" s="86"/>
      <c r="K55" s="83"/>
      <c r="L55" s="84"/>
      <c r="M55" s="83"/>
      <c r="N55" s="87"/>
      <c r="O55" s="108" t="s">
        <v>100</v>
      </c>
      <c r="P55" s="72"/>
    </row>
    <row r="56" spans="1:16" x14ac:dyDescent="0.25">
      <c r="A56" s="74"/>
      <c r="B56" s="53"/>
      <c r="C56" s="54"/>
      <c r="D56" s="39" t="s">
        <v>111</v>
      </c>
      <c r="E56" s="40"/>
      <c r="F56" s="41"/>
      <c r="G56" s="53"/>
      <c r="H56" s="54"/>
      <c r="I56" s="55"/>
      <c r="J56" s="56"/>
      <c r="K56" s="53"/>
      <c r="L56" s="54"/>
      <c r="M56" s="53"/>
      <c r="N56" s="54"/>
      <c r="O56" s="109"/>
      <c r="P56" s="73"/>
    </row>
    <row r="57" spans="1:16" x14ac:dyDescent="0.25">
      <c r="A57" s="9" t="s">
        <v>125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1"/>
    </row>
    <row r="58" spans="1:16" ht="90" x14ac:dyDescent="0.25">
      <c r="A58" s="74">
        <v>18</v>
      </c>
      <c r="B58" s="74" t="s">
        <v>126</v>
      </c>
      <c r="C58" s="74"/>
      <c r="D58" s="39" t="s">
        <v>127</v>
      </c>
      <c r="E58" s="40"/>
      <c r="F58" s="41"/>
      <c r="G58" s="42" t="s">
        <v>128</v>
      </c>
      <c r="H58" s="43"/>
      <c r="I58" s="44" t="s">
        <v>19</v>
      </c>
      <c r="J58" s="45"/>
      <c r="K58" s="42" t="s">
        <v>36</v>
      </c>
      <c r="L58" s="43"/>
      <c r="M58" s="42" t="s">
        <v>129</v>
      </c>
      <c r="N58" s="43"/>
      <c r="O58" s="69" t="s">
        <v>57</v>
      </c>
      <c r="P58" s="8"/>
    </row>
    <row r="59" spans="1:16" x14ac:dyDescent="0.25">
      <c r="A59" s="74"/>
      <c r="B59" s="74"/>
      <c r="C59" s="74"/>
      <c r="D59" s="105" t="s">
        <v>130</v>
      </c>
      <c r="E59" s="106"/>
      <c r="F59" s="107"/>
      <c r="G59" s="53"/>
      <c r="H59" s="54"/>
      <c r="I59" s="55"/>
      <c r="J59" s="56"/>
      <c r="K59" s="53"/>
      <c r="L59" s="54"/>
      <c r="M59" s="53"/>
      <c r="N59" s="54"/>
      <c r="O59" s="48">
        <v>1348</v>
      </c>
      <c r="P59" s="8">
        <f>O59*P58/M5</f>
        <v>0</v>
      </c>
    </row>
    <row r="60" spans="1:16" x14ac:dyDescent="0.25">
      <c r="A60" s="9" t="s">
        <v>70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1"/>
    </row>
    <row r="61" spans="1:16" x14ac:dyDescent="0.25">
      <c r="A61" s="74">
        <v>19</v>
      </c>
      <c r="B61" s="42" t="s">
        <v>131</v>
      </c>
      <c r="C61" s="43"/>
      <c r="D61" s="80" t="s">
        <v>132</v>
      </c>
      <c r="E61" s="81"/>
      <c r="F61" s="82"/>
      <c r="G61" s="42" t="s">
        <v>133</v>
      </c>
      <c r="H61" s="43"/>
      <c r="I61" s="44" t="s">
        <v>19</v>
      </c>
      <c r="J61" s="45"/>
      <c r="K61" s="42" t="s">
        <v>20</v>
      </c>
      <c r="L61" s="43"/>
      <c r="M61" s="42" t="s">
        <v>134</v>
      </c>
      <c r="N61" s="43"/>
      <c r="O61" s="8" t="s">
        <v>135</v>
      </c>
      <c r="P61" s="8"/>
    </row>
    <row r="62" spans="1:16" x14ac:dyDescent="0.25">
      <c r="A62" s="74"/>
      <c r="B62" s="53"/>
      <c r="C62" s="54"/>
      <c r="D62" s="110" t="s">
        <v>95</v>
      </c>
      <c r="E62" s="111"/>
      <c r="F62" s="112"/>
      <c r="G62" s="53"/>
      <c r="H62" s="54"/>
      <c r="I62" s="55"/>
      <c r="J62" s="56"/>
      <c r="K62" s="53"/>
      <c r="L62" s="54"/>
      <c r="M62" s="53"/>
      <c r="N62" s="54"/>
      <c r="O62" s="8">
        <v>1080</v>
      </c>
      <c r="P62" s="8">
        <f>O62*P61/M5</f>
        <v>0</v>
      </c>
    </row>
    <row r="63" spans="1:16" x14ac:dyDescent="0.25">
      <c r="A63" s="74">
        <v>20</v>
      </c>
      <c r="B63" s="37" t="s">
        <v>136</v>
      </c>
      <c r="C63" s="38"/>
      <c r="D63" s="80" t="s">
        <v>132</v>
      </c>
      <c r="E63" s="81"/>
      <c r="F63" s="82"/>
      <c r="G63" s="42" t="s">
        <v>137</v>
      </c>
      <c r="H63" s="43"/>
      <c r="I63" s="44" t="s">
        <v>19</v>
      </c>
      <c r="J63" s="45"/>
      <c r="K63" s="42" t="s">
        <v>20</v>
      </c>
      <c r="L63" s="43"/>
      <c r="M63" s="42" t="s">
        <v>134</v>
      </c>
      <c r="N63" s="43"/>
      <c r="O63" s="8" t="s">
        <v>138</v>
      </c>
      <c r="P63" s="8">
        <v>15</v>
      </c>
    </row>
    <row r="64" spans="1:16" x14ac:dyDescent="0.25">
      <c r="A64" s="74"/>
      <c r="B64" s="51"/>
      <c r="C64" s="52"/>
      <c r="D64" s="110" t="s">
        <v>95</v>
      </c>
      <c r="E64" s="111"/>
      <c r="F64" s="112"/>
      <c r="G64" s="53"/>
      <c r="H64" s="54"/>
      <c r="I64" s="55"/>
      <c r="J64" s="56"/>
      <c r="K64" s="53"/>
      <c r="L64" s="54"/>
      <c r="M64" s="53"/>
      <c r="N64" s="54"/>
      <c r="O64" s="8">
        <v>436.12</v>
      </c>
      <c r="P64" s="8">
        <f>O64*P63/M5</f>
        <v>3.2149597011991351</v>
      </c>
    </row>
    <row r="65" spans="1:16" x14ac:dyDescent="0.25">
      <c r="A65" s="74">
        <v>21</v>
      </c>
      <c r="B65" s="42" t="s">
        <v>139</v>
      </c>
      <c r="C65" s="43"/>
      <c r="D65" s="110" t="s">
        <v>92</v>
      </c>
      <c r="E65" s="111"/>
      <c r="F65" s="112"/>
      <c r="G65" s="42" t="s">
        <v>140</v>
      </c>
      <c r="H65" s="43"/>
      <c r="I65" s="44" t="s">
        <v>19</v>
      </c>
      <c r="J65" s="45"/>
      <c r="K65" s="42" t="s">
        <v>36</v>
      </c>
      <c r="L65" s="43"/>
      <c r="M65" s="42" t="s">
        <v>134</v>
      </c>
      <c r="N65" s="43"/>
      <c r="O65" s="79" t="s">
        <v>141</v>
      </c>
      <c r="P65" s="8"/>
    </row>
    <row r="66" spans="1:16" x14ac:dyDescent="0.25">
      <c r="A66" s="74"/>
      <c r="B66" s="83"/>
      <c r="C66" s="84"/>
      <c r="D66" s="110" t="s">
        <v>142</v>
      </c>
      <c r="E66" s="111"/>
      <c r="F66" s="112"/>
      <c r="G66" s="83"/>
      <c r="H66" s="84"/>
      <c r="I66" s="85"/>
      <c r="J66" s="86"/>
      <c r="K66" s="83"/>
      <c r="L66" s="84"/>
      <c r="M66" s="83"/>
      <c r="N66" s="87"/>
      <c r="O66" s="113">
        <v>9046</v>
      </c>
      <c r="P66" s="49">
        <f>O66*P65/M5</f>
        <v>0</v>
      </c>
    </row>
    <row r="67" spans="1:16" x14ac:dyDescent="0.25">
      <c r="A67" s="74"/>
      <c r="B67" s="53"/>
      <c r="C67" s="54"/>
      <c r="D67" s="80" t="s">
        <v>143</v>
      </c>
      <c r="E67" s="81"/>
      <c r="F67" s="82"/>
      <c r="G67" s="53"/>
      <c r="H67" s="54"/>
      <c r="I67" s="55"/>
      <c r="J67" s="56"/>
      <c r="K67" s="53"/>
      <c r="L67" s="54"/>
      <c r="M67" s="53"/>
      <c r="N67" s="54"/>
      <c r="O67" s="70"/>
      <c r="P67" s="8"/>
    </row>
    <row r="68" spans="1:16" x14ac:dyDescent="0.25">
      <c r="A68" s="9" t="s">
        <v>144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1"/>
    </row>
    <row r="69" spans="1:16" x14ac:dyDescent="0.25">
      <c r="A69" s="74">
        <v>23</v>
      </c>
      <c r="B69" s="42" t="s">
        <v>145</v>
      </c>
      <c r="C69" s="43"/>
      <c r="D69" s="114" t="s">
        <v>146</v>
      </c>
      <c r="E69" s="115"/>
      <c r="F69" s="116"/>
      <c r="G69" s="42" t="s">
        <v>147</v>
      </c>
      <c r="H69" s="43"/>
      <c r="I69" s="44" t="s">
        <v>19</v>
      </c>
      <c r="J69" s="45"/>
      <c r="K69" s="42" t="s">
        <v>36</v>
      </c>
      <c r="L69" s="43"/>
      <c r="M69" s="42" t="s">
        <v>134</v>
      </c>
      <c r="N69" s="43"/>
      <c r="O69" s="79" t="s">
        <v>148</v>
      </c>
      <c r="P69" s="79"/>
    </row>
    <row r="70" spans="1:16" x14ac:dyDescent="0.25">
      <c r="A70" s="74"/>
      <c r="B70" s="83"/>
      <c r="C70" s="84"/>
      <c r="D70" s="110" t="s">
        <v>95</v>
      </c>
      <c r="E70" s="111"/>
      <c r="F70" s="112"/>
      <c r="G70" s="83"/>
      <c r="H70" s="84"/>
      <c r="I70" s="85"/>
      <c r="J70" s="86"/>
      <c r="K70" s="83"/>
      <c r="L70" s="84"/>
      <c r="M70" s="83"/>
      <c r="N70" s="87"/>
      <c r="O70" s="117" t="s">
        <v>149</v>
      </c>
      <c r="P70" s="118" t="e">
        <f>O70*P69/M5</f>
        <v>#VALUE!</v>
      </c>
    </row>
    <row r="71" spans="1:16" x14ac:dyDescent="0.25">
      <c r="A71" s="74"/>
      <c r="B71" s="53"/>
      <c r="C71" s="54"/>
      <c r="D71" s="110" t="s">
        <v>150</v>
      </c>
      <c r="E71" s="111"/>
      <c r="F71" s="112"/>
      <c r="G71" s="53"/>
      <c r="H71" s="54"/>
      <c r="I71" s="55"/>
      <c r="J71" s="56"/>
      <c r="K71" s="53"/>
      <c r="L71" s="54"/>
      <c r="M71" s="53"/>
      <c r="N71" s="54"/>
      <c r="O71" s="119"/>
      <c r="P71" s="120"/>
    </row>
    <row r="72" spans="1:16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</row>
    <row r="73" spans="1:16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1:16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</row>
    <row r="75" spans="1:16" x14ac:dyDescent="0.25">
      <c r="A75" s="17" t="s">
        <v>151</v>
      </c>
      <c r="B75" s="17"/>
      <c r="C75" s="17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</row>
    <row r="76" spans="1:16" x14ac:dyDescent="0.25">
      <c r="A76" s="17" t="s">
        <v>152</v>
      </c>
      <c r="B76" s="17"/>
      <c r="C76" s="17"/>
      <c r="D76" s="17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1:16" x14ac:dyDescent="0.25">
      <c r="A77" s="121" t="s">
        <v>153</v>
      </c>
      <c r="B77" s="121"/>
      <c r="C77" s="121"/>
      <c r="D77" s="121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</row>
    <row r="78" spans="1:16" x14ac:dyDescent="0.25">
      <c r="A78" s="17" t="s">
        <v>154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</row>
    <row r="79" spans="1:16" x14ac:dyDescent="0.25">
      <c r="A79" s="121" t="s">
        <v>155</v>
      </c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</row>
    <row r="80" spans="1:16" x14ac:dyDescent="0.25">
      <c r="A80" s="121" t="s">
        <v>156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</row>
    <row r="81" spans="1:16" x14ac:dyDescent="0.25">
      <c r="A81" s="121" t="s">
        <v>157</v>
      </c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</row>
    <row r="82" spans="1:16" x14ac:dyDescent="0.25">
      <c r="A82" s="122" t="s">
        <v>158</v>
      </c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</row>
    <row r="83" spans="1:16" x14ac:dyDescent="0.25">
      <c r="A83" s="123" t="s">
        <v>159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</row>
    <row r="84" spans="1:16" x14ac:dyDescent="0.25">
      <c r="A84" s="16" t="s">
        <v>160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</row>
    <row r="85" spans="1:16" x14ac:dyDescent="0.25">
      <c r="A85" s="16" t="s">
        <v>161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</row>
    <row r="86" spans="1:16" x14ac:dyDescent="0.25">
      <c r="A86" s="16" t="s">
        <v>162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</row>
    <row r="87" spans="1:16" x14ac:dyDescent="0.25">
      <c r="A87" s="16" t="s">
        <v>163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</row>
    <row r="88" spans="1:16" x14ac:dyDescent="0.25">
      <c r="A88" s="16" t="s">
        <v>164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</row>
    <row r="89" spans="1:16" x14ac:dyDescent="0.25">
      <c r="A89" s="18"/>
      <c r="B89" s="16" t="s">
        <v>165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</row>
    <row r="90" spans="1:16" x14ac:dyDescent="0.25">
      <c r="A90" s="18"/>
      <c r="B90" s="16" t="s">
        <v>166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</row>
    <row r="91" spans="1:16" x14ac:dyDescent="0.25">
      <c r="A91" s="18"/>
      <c r="B91" s="16" t="s">
        <v>167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</row>
    <row r="92" spans="1:16" x14ac:dyDescent="0.25">
      <c r="A92" s="18"/>
      <c r="B92" s="16" t="s">
        <v>168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</row>
    <row r="93" spans="1:16" x14ac:dyDescent="0.25">
      <c r="A93" s="18"/>
      <c r="B93" s="16" t="s">
        <v>169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</row>
  </sheetData>
  <mergeCells count="227">
    <mergeCell ref="B93:P93"/>
    <mergeCell ref="A87:P87"/>
    <mergeCell ref="A88:P88"/>
    <mergeCell ref="B89:P89"/>
    <mergeCell ref="B90:P90"/>
    <mergeCell ref="B91:P91"/>
    <mergeCell ref="B92:P92"/>
    <mergeCell ref="A81:P81"/>
    <mergeCell ref="A82:P82"/>
    <mergeCell ref="A83:P83"/>
    <mergeCell ref="A84:P84"/>
    <mergeCell ref="A85:P85"/>
    <mergeCell ref="A86:P86"/>
    <mergeCell ref="O70:O71"/>
    <mergeCell ref="P70:P71"/>
    <mergeCell ref="D71:F71"/>
    <mergeCell ref="A77:D77"/>
    <mergeCell ref="A79:P79"/>
    <mergeCell ref="A80:P80"/>
    <mergeCell ref="D67:F67"/>
    <mergeCell ref="A68:P68"/>
    <mergeCell ref="A69:A71"/>
    <mergeCell ref="B69:C71"/>
    <mergeCell ref="D69:F69"/>
    <mergeCell ref="G69:H71"/>
    <mergeCell ref="I69:J71"/>
    <mergeCell ref="K69:L71"/>
    <mergeCell ref="M69:N71"/>
    <mergeCell ref="D70:F70"/>
    <mergeCell ref="M63:N64"/>
    <mergeCell ref="D64:F64"/>
    <mergeCell ref="A65:A67"/>
    <mergeCell ref="B65:C67"/>
    <mergeCell ref="D65:F65"/>
    <mergeCell ref="G65:H67"/>
    <mergeCell ref="I65:J67"/>
    <mergeCell ref="K65:L67"/>
    <mergeCell ref="M65:N67"/>
    <mergeCell ref="D66:F66"/>
    <mergeCell ref="A63:A64"/>
    <mergeCell ref="B63:C64"/>
    <mergeCell ref="D63:F63"/>
    <mergeCell ref="G63:H64"/>
    <mergeCell ref="I63:J64"/>
    <mergeCell ref="K63:L64"/>
    <mergeCell ref="A60:P60"/>
    <mergeCell ref="A61:A62"/>
    <mergeCell ref="B61:C62"/>
    <mergeCell ref="D61:F61"/>
    <mergeCell ref="G61:H62"/>
    <mergeCell ref="I61:J62"/>
    <mergeCell ref="K61:L62"/>
    <mergeCell ref="M61:N62"/>
    <mergeCell ref="D62:F62"/>
    <mergeCell ref="A57:P57"/>
    <mergeCell ref="A58:A59"/>
    <mergeCell ref="B58:C59"/>
    <mergeCell ref="D58:F58"/>
    <mergeCell ref="G58:H59"/>
    <mergeCell ref="I58:J59"/>
    <mergeCell ref="K58:L59"/>
    <mergeCell ref="M58:N59"/>
    <mergeCell ref="D59:F59"/>
    <mergeCell ref="D53:F53"/>
    <mergeCell ref="D54:F54"/>
    <mergeCell ref="D55:F55"/>
    <mergeCell ref="O55:O56"/>
    <mergeCell ref="P55:P56"/>
    <mergeCell ref="D56:F56"/>
    <mergeCell ref="M49:N50"/>
    <mergeCell ref="D50:F50"/>
    <mergeCell ref="A51:P51"/>
    <mergeCell ref="A52:A56"/>
    <mergeCell ref="B52:C56"/>
    <mergeCell ref="D52:F52"/>
    <mergeCell ref="G52:H56"/>
    <mergeCell ref="I52:J56"/>
    <mergeCell ref="K52:L56"/>
    <mergeCell ref="M52:N56"/>
    <mergeCell ref="A49:A50"/>
    <mergeCell ref="B49:C50"/>
    <mergeCell ref="D49:F49"/>
    <mergeCell ref="G49:H50"/>
    <mergeCell ref="I49:J50"/>
    <mergeCell ref="K49:L50"/>
    <mergeCell ref="M44:N48"/>
    <mergeCell ref="D45:F45"/>
    <mergeCell ref="D46:F46"/>
    <mergeCell ref="D47:F47"/>
    <mergeCell ref="O47:O48"/>
    <mergeCell ref="P47:P48"/>
    <mergeCell ref="D48:F48"/>
    <mergeCell ref="A44:A48"/>
    <mergeCell ref="B44:C48"/>
    <mergeCell ref="D44:F44"/>
    <mergeCell ref="G44:H48"/>
    <mergeCell ref="I44:J48"/>
    <mergeCell ref="K44:L48"/>
    <mergeCell ref="K40:L41"/>
    <mergeCell ref="M40:N41"/>
    <mergeCell ref="D41:F41"/>
    <mergeCell ref="A42:A43"/>
    <mergeCell ref="B42:C43"/>
    <mergeCell ref="D42:F42"/>
    <mergeCell ref="G42:H43"/>
    <mergeCell ref="I42:J43"/>
    <mergeCell ref="K42:L43"/>
    <mergeCell ref="M42:N43"/>
    <mergeCell ref="K36:L37"/>
    <mergeCell ref="M36:N37"/>
    <mergeCell ref="D37:F37"/>
    <mergeCell ref="A38:P38"/>
    <mergeCell ref="A39:P39"/>
    <mergeCell ref="A40:A41"/>
    <mergeCell ref="B40:C41"/>
    <mergeCell ref="D40:F40"/>
    <mergeCell ref="G40:H41"/>
    <mergeCell ref="I40:J41"/>
    <mergeCell ref="D35:F35"/>
    <mergeCell ref="A36:A37"/>
    <mergeCell ref="B36:C37"/>
    <mergeCell ref="D36:F36"/>
    <mergeCell ref="G36:H37"/>
    <mergeCell ref="I36:J37"/>
    <mergeCell ref="K32:L33"/>
    <mergeCell ref="M32:N33"/>
    <mergeCell ref="D33:F33"/>
    <mergeCell ref="A34:A35"/>
    <mergeCell ref="B34:C35"/>
    <mergeCell ref="D34:F34"/>
    <mergeCell ref="G34:H35"/>
    <mergeCell ref="I34:J35"/>
    <mergeCell ref="K34:L35"/>
    <mergeCell ref="M34:N35"/>
    <mergeCell ref="D31:F31"/>
    <mergeCell ref="A32:A33"/>
    <mergeCell ref="B32:C33"/>
    <mergeCell ref="D32:F32"/>
    <mergeCell ref="G32:H33"/>
    <mergeCell ref="I32:J33"/>
    <mergeCell ref="M26:N27"/>
    <mergeCell ref="A28:O28"/>
    <mergeCell ref="A29:A31"/>
    <mergeCell ref="B29:C31"/>
    <mergeCell ref="D29:F29"/>
    <mergeCell ref="G29:H31"/>
    <mergeCell ref="I29:J31"/>
    <mergeCell ref="K29:L31"/>
    <mergeCell ref="M29:N31"/>
    <mergeCell ref="D30:F30"/>
    <mergeCell ref="A26:A27"/>
    <mergeCell ref="B26:C27"/>
    <mergeCell ref="D26:F27"/>
    <mergeCell ref="G26:H27"/>
    <mergeCell ref="I26:J27"/>
    <mergeCell ref="K26:L27"/>
    <mergeCell ref="O22:O23"/>
    <mergeCell ref="P22:P23"/>
    <mergeCell ref="D23:F23"/>
    <mergeCell ref="A24:A25"/>
    <mergeCell ref="B24:C25"/>
    <mergeCell ref="D24:F25"/>
    <mergeCell ref="G24:H25"/>
    <mergeCell ref="I24:J25"/>
    <mergeCell ref="K24:L25"/>
    <mergeCell ref="M24:N25"/>
    <mergeCell ref="M18:N19"/>
    <mergeCell ref="A20:P20"/>
    <mergeCell ref="A21:A23"/>
    <mergeCell ref="B21:C23"/>
    <mergeCell ref="D21:F21"/>
    <mergeCell ref="G21:H23"/>
    <mergeCell ref="I21:J23"/>
    <mergeCell ref="K21:L23"/>
    <mergeCell ref="M21:N23"/>
    <mergeCell ref="D22:F22"/>
    <mergeCell ref="A18:A19"/>
    <mergeCell ref="B18:C19"/>
    <mergeCell ref="D18:F19"/>
    <mergeCell ref="G18:H19"/>
    <mergeCell ref="I18:J19"/>
    <mergeCell ref="K18:L19"/>
    <mergeCell ref="K14:L15"/>
    <mergeCell ref="M14:N15"/>
    <mergeCell ref="A16:A17"/>
    <mergeCell ref="B16:C17"/>
    <mergeCell ref="D16:F17"/>
    <mergeCell ref="G16:H17"/>
    <mergeCell ref="I16:J17"/>
    <mergeCell ref="K16:L17"/>
    <mergeCell ref="M16:N17"/>
    <mergeCell ref="D13:F13"/>
    <mergeCell ref="A14:A15"/>
    <mergeCell ref="B14:C15"/>
    <mergeCell ref="D14:F15"/>
    <mergeCell ref="G14:H15"/>
    <mergeCell ref="I14:J15"/>
    <mergeCell ref="K10:L11"/>
    <mergeCell ref="M10:N11"/>
    <mergeCell ref="D11:F11"/>
    <mergeCell ref="A12:A13"/>
    <mergeCell ref="B12:C13"/>
    <mergeCell ref="D12:F12"/>
    <mergeCell ref="G12:H13"/>
    <mergeCell ref="I12:J13"/>
    <mergeCell ref="K12:L13"/>
    <mergeCell ref="M12:N13"/>
    <mergeCell ref="M6:N7"/>
    <mergeCell ref="O6:O7"/>
    <mergeCell ref="P6:P7"/>
    <mergeCell ref="A8:P8"/>
    <mergeCell ref="A9:P9"/>
    <mergeCell ref="A10:A11"/>
    <mergeCell ref="B10:C11"/>
    <mergeCell ref="D10:F10"/>
    <mergeCell ref="G10:H11"/>
    <mergeCell ref="I10:J11"/>
    <mergeCell ref="A1:N1"/>
    <mergeCell ref="A2:M2"/>
    <mergeCell ref="A4:N4"/>
    <mergeCell ref="D5:K5"/>
    <mergeCell ref="A6:A7"/>
    <mergeCell ref="B6:C7"/>
    <mergeCell ref="D6:F7"/>
    <mergeCell ref="G6:H7"/>
    <mergeCell ref="I6:J7"/>
    <mergeCell ref="K6:L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2022-03-10T12:31:59Z</dcterms:modified>
</cp:coreProperties>
</file>